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č\STEČAJEVI U TIJEKU\ZAVRŠENI STEČAJEVI-U KOJIMA SE OČEKUJE NEKI PRIHOD\M PROFIL\TABLICE-ROČIŠTE\ZAVRŠNO\NASTAVAK POSTUPKA\Stanje sudskih spisa\Prijeboj\"/>
    </mc:Choice>
  </mc:AlternateContent>
  <xr:revisionPtr revIDLastSave="0" documentId="8_{346F5FED-47A3-4DC3-9F86-99A80037A8A4}" xr6:coauthVersionLast="46" xr6:coauthVersionMax="46" xr10:uidLastSave="{00000000-0000-0000-0000-000000000000}"/>
  <bookViews>
    <workbookView xWindow="-108" yWindow="-108" windowWidth="23256" windowHeight="12576" xr2:uid="{BF2EB627-995B-492B-9A78-8C84873F82FE}"/>
  </bookViews>
  <sheets>
    <sheet name="obračun kamata - m-profil građ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8" i="1" l="1"/>
</calcChain>
</file>

<file path=xl/sharedStrings.xml><?xml version="1.0" encoding="utf-8"?>
<sst xmlns="http://schemas.openxmlformats.org/spreadsheetml/2006/main" count="8" uniqueCount="8">
  <si>
    <t>Glavnica</t>
  </si>
  <si>
    <t>Od</t>
  </si>
  <si>
    <t>Do</t>
  </si>
  <si>
    <t>Dana</t>
  </si>
  <si>
    <t>Stopa</t>
  </si>
  <si>
    <t>Kamata</t>
  </si>
  <si>
    <t>Ukupno kamate</t>
  </si>
  <si>
    <t xml:space="preserve">OBRAČUN KAMATA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</si>
</sst>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Font="1" applyBorder="1"/>
    <xf numFmtId="4" fontId="0" fillId="0" borderId="1" xfId="0" applyNumberFormat="1" applyFont="1" applyBorder="1"/>
    <xf numFmtId="14" fontId="0" fillId="0" borderId="1" xfId="0" applyNumberFormat="1" applyFont="1" applyBorder="1"/>
    <xf numFmtId="10" fontId="0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/>
    <xf numFmtId="14" fontId="0" fillId="0" borderId="3" xfId="0" applyNumberFormat="1" applyFont="1" applyBorder="1"/>
    <xf numFmtId="0" fontId="0" fillId="0" borderId="4" xfId="0" applyFont="1" applyBorder="1"/>
    <xf numFmtId="10" fontId="0" fillId="0" borderId="5" xfId="0" applyNumberFormat="1" applyFont="1" applyBorder="1"/>
    <xf numFmtId="4" fontId="0" fillId="0" borderId="8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975F-AC2C-488F-932F-8270DD354ED9}">
  <dimension ref="A1:F19"/>
  <sheetViews>
    <sheetView tabSelected="1" workbookViewId="0">
      <selection activeCell="N12" sqref="N12"/>
    </sheetView>
  </sheetViews>
  <sheetFormatPr defaultRowHeight="14.4" x14ac:dyDescent="0.3"/>
  <cols>
    <col min="1" max="1" width="10.109375" bestFit="1" customWidth="1"/>
    <col min="2" max="2" width="11.33203125" bestFit="1" customWidth="1"/>
    <col min="3" max="3" width="10.109375" bestFit="1" customWidth="1"/>
    <col min="6" max="6" width="10.109375" bestFit="1" customWidth="1"/>
  </cols>
  <sheetData>
    <row r="1" spans="1:6" x14ac:dyDescent="0.3">
      <c r="A1" s="6"/>
      <c r="B1" s="7"/>
      <c r="C1" s="7"/>
      <c r="D1" s="7"/>
      <c r="E1" s="7"/>
      <c r="F1" s="7"/>
    </row>
    <row r="2" spans="1:6" x14ac:dyDescent="0.3">
      <c r="A2" s="13" t="s">
        <v>7</v>
      </c>
      <c r="B2" s="13"/>
      <c r="C2" s="13"/>
      <c r="D2" s="13"/>
      <c r="E2" s="13"/>
      <c r="F2" s="14"/>
    </row>
    <row r="3" spans="1:6" x14ac:dyDescent="0.3">
      <c r="A3" s="16"/>
      <c r="B3" s="16"/>
      <c r="C3" s="16"/>
      <c r="D3" s="16"/>
      <c r="E3" s="16"/>
      <c r="F3" s="17"/>
    </row>
    <row r="4" spans="1:6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3">
      <c r="A5" s="3">
        <v>241406.37</v>
      </c>
      <c r="B5" s="4">
        <v>42281</v>
      </c>
      <c r="C5" s="4">
        <v>42369</v>
      </c>
      <c r="D5" s="2">
        <v>89</v>
      </c>
      <c r="E5" s="5">
        <v>0.1014</v>
      </c>
      <c r="F5" s="3">
        <v>5968.76</v>
      </c>
    </row>
    <row r="6" spans="1:6" x14ac:dyDescent="0.3">
      <c r="A6" s="3">
        <v>241406.37</v>
      </c>
      <c r="B6" s="4">
        <v>42370</v>
      </c>
      <c r="C6" s="4">
        <v>42551</v>
      </c>
      <c r="D6" s="2">
        <v>182</v>
      </c>
      <c r="E6" s="5">
        <v>0.10050000000000001</v>
      </c>
      <c r="F6" s="3">
        <v>12064.38</v>
      </c>
    </row>
    <row r="7" spans="1:6" x14ac:dyDescent="0.3">
      <c r="A7" s="3">
        <v>241406.37</v>
      </c>
      <c r="B7" s="4">
        <v>42552</v>
      </c>
      <c r="C7" s="4">
        <v>42735</v>
      </c>
      <c r="D7" s="2">
        <v>184</v>
      </c>
      <c r="E7" s="5">
        <v>9.8799999999999999E-2</v>
      </c>
      <c r="F7" s="3">
        <v>11990.64</v>
      </c>
    </row>
    <row r="8" spans="1:6" x14ac:dyDescent="0.3">
      <c r="A8" s="3">
        <v>241406.37</v>
      </c>
      <c r="B8" s="4">
        <v>42736</v>
      </c>
      <c r="C8" s="4">
        <v>42916</v>
      </c>
      <c r="D8" s="2">
        <v>181</v>
      </c>
      <c r="E8" s="5">
        <v>9.6799999999999997E-2</v>
      </c>
      <c r="F8" s="3">
        <v>11588.03</v>
      </c>
    </row>
    <row r="9" spans="1:6" x14ac:dyDescent="0.3">
      <c r="A9" s="3">
        <v>241406.37</v>
      </c>
      <c r="B9" s="4">
        <v>42917</v>
      </c>
      <c r="C9" s="4">
        <v>43100</v>
      </c>
      <c r="D9" s="2">
        <v>184</v>
      </c>
      <c r="E9" s="5">
        <v>9.4100000000000003E-2</v>
      </c>
      <c r="F9" s="3">
        <v>11451.52</v>
      </c>
    </row>
    <row r="10" spans="1:6" x14ac:dyDescent="0.3">
      <c r="A10" s="3">
        <v>241406.37</v>
      </c>
      <c r="B10" s="4">
        <v>43101</v>
      </c>
      <c r="C10" s="4">
        <v>43281</v>
      </c>
      <c r="D10" s="2">
        <v>181</v>
      </c>
      <c r="E10" s="5">
        <v>9.0899999999999995E-2</v>
      </c>
      <c r="F10" s="3">
        <v>10881.74</v>
      </c>
    </row>
    <row r="11" spans="1:6" x14ac:dyDescent="0.3">
      <c r="A11" s="3">
        <v>241406.37</v>
      </c>
      <c r="B11" s="4">
        <v>43282</v>
      </c>
      <c r="C11" s="4">
        <v>43465</v>
      </c>
      <c r="D11" s="2">
        <v>184</v>
      </c>
      <c r="E11" s="5">
        <v>8.8200000000000001E-2</v>
      </c>
      <c r="F11" s="3">
        <v>10733.52</v>
      </c>
    </row>
    <row r="12" spans="1:6" x14ac:dyDescent="0.3">
      <c r="A12" s="3">
        <v>241406.37</v>
      </c>
      <c r="B12" s="4">
        <v>43466</v>
      </c>
      <c r="C12" s="4">
        <v>43646</v>
      </c>
      <c r="D12" s="2">
        <v>181</v>
      </c>
      <c r="E12" s="5">
        <v>8.5400000000000004E-2</v>
      </c>
      <c r="F12" s="3">
        <v>10223.33</v>
      </c>
    </row>
    <row r="13" spans="1:6" x14ac:dyDescent="0.3">
      <c r="A13" s="3">
        <v>241406.37</v>
      </c>
      <c r="B13" s="4">
        <v>43647</v>
      </c>
      <c r="C13" s="4">
        <v>43830</v>
      </c>
      <c r="D13" s="2">
        <v>184</v>
      </c>
      <c r="E13" s="5">
        <v>8.3000000000000004E-2</v>
      </c>
      <c r="F13" s="3">
        <v>10100.709999999999</v>
      </c>
    </row>
    <row r="14" spans="1:6" x14ac:dyDescent="0.3">
      <c r="A14" s="3">
        <v>241406.37</v>
      </c>
      <c r="B14" s="4">
        <v>43831</v>
      </c>
      <c r="C14" s="4">
        <v>44012</v>
      </c>
      <c r="D14" s="2">
        <v>182</v>
      </c>
      <c r="E14" s="5">
        <v>8.1100000000000005E-2</v>
      </c>
      <c r="F14" s="3">
        <v>9735.5400000000009</v>
      </c>
    </row>
    <row r="15" spans="1:6" x14ac:dyDescent="0.3">
      <c r="A15" s="3">
        <v>241406.37</v>
      </c>
      <c r="B15" s="4">
        <v>44013</v>
      </c>
      <c r="C15" s="4">
        <v>44196</v>
      </c>
      <c r="D15" s="2">
        <v>184</v>
      </c>
      <c r="E15" s="5">
        <v>7.8899999999999998E-2</v>
      </c>
      <c r="F15" s="3">
        <f>A15*E15/366*D15</f>
        <v>9575.5221779016392</v>
      </c>
    </row>
    <row r="16" spans="1:6" x14ac:dyDescent="0.3">
      <c r="A16" s="3">
        <v>241406.37</v>
      </c>
      <c r="B16" s="4">
        <v>44197</v>
      </c>
      <c r="C16" s="8">
        <v>44323</v>
      </c>
      <c r="D16" s="9">
        <v>127</v>
      </c>
      <c r="E16" s="10">
        <v>7.7499999999999999E-2</v>
      </c>
      <c r="F16" s="11">
        <f>A16*E16/365*D16</f>
        <v>6509.7046485616429</v>
      </c>
    </row>
    <row r="17" spans="1:6" x14ac:dyDescent="0.3">
      <c r="A17" s="3">
        <v>28568.63</v>
      </c>
      <c r="B17" s="4">
        <v>44231</v>
      </c>
      <c r="C17" s="8">
        <v>44323</v>
      </c>
      <c r="D17" s="9">
        <v>93</v>
      </c>
      <c r="E17" s="10">
        <v>7.7499999999999999E-2</v>
      </c>
      <c r="F17" s="11">
        <f>A17*E17/365*D17</f>
        <v>564.13260472602747</v>
      </c>
    </row>
    <row r="18" spans="1:6" x14ac:dyDescent="0.3">
      <c r="A18" s="2"/>
      <c r="B18" s="2"/>
      <c r="C18" s="12" t="s">
        <v>6</v>
      </c>
      <c r="D18" s="13"/>
      <c r="E18" s="14"/>
      <c r="F18" s="18">
        <f>SUM(F5:F17)</f>
        <v>121387.52943118932</v>
      </c>
    </row>
    <row r="19" spans="1:6" x14ac:dyDescent="0.3">
      <c r="A19" s="2"/>
      <c r="B19" s="2"/>
      <c r="C19" s="15"/>
      <c r="D19" s="16"/>
      <c r="E19" s="17"/>
      <c r="F19" s="19"/>
    </row>
  </sheetData>
  <mergeCells count="3">
    <mergeCell ref="C18:E19"/>
    <mergeCell ref="F18:F19"/>
    <mergeCell ref="A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obračun kamata - m-profil građe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Nano</dc:creator>
  <cp:lastModifiedBy>ALMA</cp:lastModifiedBy>
  <cp:lastPrinted>2021-05-07T09:33:29Z</cp:lastPrinted>
  <dcterms:created xsi:type="dcterms:W3CDTF">2020-03-26T08:48:15Z</dcterms:created>
  <dcterms:modified xsi:type="dcterms:W3CDTF">2021-05-07T09:34:30Z</dcterms:modified>
</cp:coreProperties>
</file>